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6820" windowHeight="11295"/>
  </bookViews>
  <sheets>
    <sheet name="Munka1" sheetId="1" r:id="rId1"/>
  </sheets>
  <calcPr calcId="152511"/>
</workbook>
</file>

<file path=xl/calcChain.xml><?xml version="1.0" encoding="utf-8"?>
<calcChain xmlns="http://schemas.openxmlformats.org/spreadsheetml/2006/main">
  <c r="O12" i="1" l="1"/>
  <c r="N12" i="1"/>
  <c r="O8" i="1" l="1"/>
  <c r="U9" i="1"/>
  <c r="L8" i="1" l="1"/>
  <c r="L12" i="1" l="1"/>
  <c r="U12" i="1"/>
  <c r="K12" i="1"/>
  <c r="P8" i="1"/>
  <c r="M12" i="1"/>
  <c r="G11" i="1" l="1"/>
  <c r="T11" i="1"/>
  <c r="S11" i="1"/>
  <c r="R11" i="1"/>
  <c r="Q11" i="1"/>
  <c r="P11" i="1"/>
  <c r="O11" i="1"/>
  <c r="N11" i="1"/>
  <c r="M11" i="1"/>
  <c r="L11" i="1"/>
  <c r="J11" i="1"/>
  <c r="I11" i="1"/>
  <c r="H11" i="1"/>
  <c r="F11" i="1"/>
  <c r="E11" i="1"/>
  <c r="D11" i="1"/>
  <c r="C11" i="1"/>
  <c r="B11" i="1"/>
  <c r="V12" i="1" l="1"/>
  <c r="B13" i="1"/>
  <c r="B14" i="1" s="1"/>
  <c r="U7" i="1"/>
  <c r="K7" i="1"/>
  <c r="T13" i="1"/>
  <c r="T14" i="1" s="1"/>
  <c r="S13" i="1"/>
  <c r="S14" i="1" s="1"/>
  <c r="R13" i="1"/>
  <c r="R14" i="1" s="1"/>
  <c r="Q13" i="1"/>
  <c r="Q14" i="1" s="1"/>
  <c r="P13" i="1"/>
  <c r="P14" i="1" s="1"/>
  <c r="O13" i="1"/>
  <c r="O14" i="1" s="1"/>
  <c r="O16" i="1" s="1"/>
  <c r="N13" i="1"/>
  <c r="N14" i="1" s="1"/>
  <c r="N16" i="1" s="1"/>
  <c r="M13" i="1"/>
  <c r="M14" i="1" s="1"/>
  <c r="M16" i="1" s="1"/>
  <c r="L13" i="1"/>
  <c r="L14" i="1" s="1"/>
  <c r="L16" i="1" s="1"/>
  <c r="J13" i="1"/>
  <c r="J14" i="1" s="1"/>
  <c r="J17" i="1" s="1"/>
  <c r="I13" i="1"/>
  <c r="I14" i="1" s="1"/>
  <c r="H13" i="1"/>
  <c r="H14" i="1" s="1"/>
  <c r="G13" i="1"/>
  <c r="G14" i="1" s="1"/>
  <c r="F13" i="1"/>
  <c r="F14" i="1" s="1"/>
  <c r="E13" i="1"/>
  <c r="E14" i="1" s="1"/>
  <c r="E16" i="1" s="1"/>
  <c r="D13" i="1"/>
  <c r="D14" i="1" s="1"/>
  <c r="C13" i="1"/>
  <c r="C14" i="1" s="1"/>
  <c r="V7" i="1" l="1"/>
  <c r="U10" i="1"/>
  <c r="U8" i="1"/>
  <c r="K9" i="1"/>
  <c r="K10" i="1"/>
  <c r="K8" i="1"/>
  <c r="U11" i="1" l="1"/>
  <c r="U13" i="1" s="1"/>
  <c r="U14" i="1" s="1"/>
  <c r="V9" i="1"/>
  <c r="K11" i="1"/>
  <c r="V10" i="1"/>
  <c r="V8" i="1"/>
  <c r="K13" i="1" l="1"/>
  <c r="V11" i="1"/>
  <c r="V13" i="1" l="1"/>
  <c r="K14" i="1"/>
  <c r="V14" i="1" l="1"/>
  <c r="K16" i="1"/>
</calcChain>
</file>

<file path=xl/sharedStrings.xml><?xml version="1.0" encoding="utf-8"?>
<sst xmlns="http://schemas.openxmlformats.org/spreadsheetml/2006/main" count="76" uniqueCount="76">
  <si>
    <t>Az adatok a számszaki és szöveges beszámoló, valamint a zárszámadás  adatait képezik.</t>
  </si>
  <si>
    <t>A vonalazott cellákat nem szabad kitölteni (azok végrehajtása sem volt lehetséges).</t>
  </si>
  <si>
    <t>* Kérjük, kitöltésénél az alábbiakat szíveskedjenek figyelembe venni.</t>
  </si>
  <si>
    <t>Kitöltő e-mail címe:</t>
  </si>
  <si>
    <t>Kitöltő neve, telefonszáma:</t>
  </si>
  <si>
    <t>Előirányzat változás összesen</t>
  </si>
  <si>
    <t>B-K</t>
  </si>
  <si>
    <t>K7</t>
  </si>
  <si>
    <t>K6</t>
  </si>
  <si>
    <t>K5</t>
  </si>
  <si>
    <t>K4</t>
  </si>
  <si>
    <t>K3</t>
  </si>
  <si>
    <t>K2</t>
  </si>
  <si>
    <t>K1</t>
  </si>
  <si>
    <t>B813</t>
  </si>
  <si>
    <t>B7</t>
  </si>
  <si>
    <t>B6</t>
  </si>
  <si>
    <t>B2</t>
  </si>
  <si>
    <t>B1</t>
  </si>
  <si>
    <t>Kiadások összesen</t>
  </si>
  <si>
    <t>Felújítások</t>
  </si>
  <si>
    <t>Beruházások</t>
  </si>
  <si>
    <t>Egyéb működési célú kiadások</t>
  </si>
  <si>
    <t>Ellátottak pénzbeli juttatásai</t>
  </si>
  <si>
    <t>Dologi kiadások</t>
  </si>
  <si>
    <t>Munkaadókat terhelő járulékok és szociális hozzájárulási adó</t>
  </si>
  <si>
    <t>Személyi juttatások</t>
  </si>
  <si>
    <t>Bevételek összesen</t>
  </si>
  <si>
    <t>Előző évi maradvány igénybevétele</t>
  </si>
  <si>
    <t>Felhalmozási célú átvett pénzeszközök</t>
  </si>
  <si>
    <t>Működési célú átvett pénzeszközök</t>
  </si>
  <si>
    <t>Felhalmozási célú támogatás államháztartáson belülről</t>
  </si>
  <si>
    <t>Működési célú támogatás államháztartáson belülről</t>
  </si>
  <si>
    <t>Bevételek és kiadások egyenlege</t>
  </si>
  <si>
    <t>KIADÁSOK</t>
  </si>
  <si>
    <t>BEVÉTELEK</t>
  </si>
  <si>
    <t>adatok forintban</t>
  </si>
  <si>
    <t>2. sz. melléklet</t>
  </si>
  <si>
    <t>K8</t>
  </si>
  <si>
    <t>K9</t>
  </si>
  <si>
    <t>K=K1+K2+K3+K4+K5++K6+K7+K8+K9</t>
  </si>
  <si>
    <t>Egyéb felhalmozási célú kiadások</t>
  </si>
  <si>
    <t>Finanszírozási kiadások</t>
  </si>
  <si>
    <r>
      <t xml:space="preserve">Az intézmény </t>
    </r>
    <r>
      <rPr>
        <b/>
        <sz val="16"/>
        <color theme="1"/>
        <rFont val="Calibri"/>
        <family val="2"/>
        <charset val="238"/>
        <scheme val="minor"/>
      </rPr>
      <t xml:space="preserve">tekintetében </t>
    </r>
    <r>
      <rPr>
        <b/>
        <sz val="14"/>
        <color theme="1"/>
        <rFont val="Calibri"/>
        <family val="2"/>
        <charset val="238"/>
        <scheme val="minor"/>
      </rPr>
      <t xml:space="preserve">végrehajtott 2018. évre vonatkozó előirányzat-módosítások (a </t>
    </r>
    <r>
      <rPr>
        <b/>
        <u/>
        <sz val="14"/>
        <color theme="1"/>
        <rFont val="Calibri"/>
        <family val="2"/>
        <charset val="238"/>
        <scheme val="minor"/>
      </rPr>
      <t>főkönyvvel</t>
    </r>
    <r>
      <rPr>
        <b/>
        <sz val="14"/>
        <color theme="1"/>
        <rFont val="Calibri"/>
        <family val="2"/>
        <charset val="238"/>
        <scheme val="minor"/>
      </rPr>
      <t xml:space="preserve"> egyező adatok alapján) </t>
    </r>
    <r>
      <rPr>
        <b/>
        <sz val="14"/>
        <color rgb="FFFF0000"/>
        <rFont val="Calibri"/>
        <family val="2"/>
        <charset val="238"/>
        <scheme val="minor"/>
      </rPr>
      <t xml:space="preserve">* </t>
    </r>
  </si>
  <si>
    <t>B3</t>
  </si>
  <si>
    <t>B4</t>
  </si>
  <si>
    <t>B5</t>
  </si>
  <si>
    <t>Közhatalmi bevételek</t>
  </si>
  <si>
    <t>Működési bevételek</t>
  </si>
  <si>
    <t>Felhalmozási bevételek</t>
  </si>
  <si>
    <t>B816</t>
  </si>
  <si>
    <t xml:space="preserve">Központi, irányító szervi támogatás </t>
  </si>
  <si>
    <t>&lt; Intézmény megnevezése &gt;</t>
  </si>
  <si>
    <r>
      <rPr>
        <b/>
        <sz val="12"/>
        <color theme="1"/>
        <rFont val="Calibri"/>
        <family val="2"/>
        <charset val="238"/>
        <scheme val="minor"/>
      </rPr>
      <t xml:space="preserve">Kiemelt előirányzatok </t>
    </r>
    <r>
      <rPr>
        <sz val="12"/>
        <color theme="1"/>
        <rFont val="Calibri"/>
        <family val="2"/>
        <charset val="238"/>
        <scheme val="minor"/>
      </rPr>
      <t>közötti átcsoportosítás 
 (81939999 jogcímkód)</t>
    </r>
  </si>
  <si>
    <r>
      <t xml:space="preserve">Intézményi </t>
    </r>
    <r>
      <rPr>
        <b/>
        <sz val="12"/>
        <color theme="1"/>
        <rFont val="Calibri"/>
        <family val="2"/>
        <charset val="238"/>
        <scheme val="minor"/>
      </rPr>
      <t>többletbevétel</t>
    </r>
    <r>
      <rPr>
        <sz val="12"/>
        <color theme="1"/>
        <rFont val="Calibri"/>
        <family val="2"/>
        <charset val="238"/>
        <scheme val="minor"/>
      </rPr>
      <t xml:space="preserve"> (81949999 jogcímkód)</t>
    </r>
  </si>
  <si>
    <r>
      <rPr>
        <b/>
        <sz val="12"/>
        <color theme="1"/>
        <rFont val="Calibri"/>
        <family val="2"/>
        <charset val="238"/>
        <scheme val="minor"/>
      </rPr>
      <t>Maradvány</t>
    </r>
    <r>
      <rPr>
        <sz val="12"/>
        <color theme="1"/>
        <rFont val="Calibri"/>
        <family val="2"/>
        <charset val="238"/>
        <scheme val="minor"/>
      </rPr>
      <t xml:space="preserve"> igénybevétele
(81959999 jogcímkód)</t>
    </r>
  </si>
  <si>
    <t>2018. évi módosított előirányzat összesen</t>
  </si>
  <si>
    <t>Eredeti előirányzat</t>
  </si>
  <si>
    <r>
      <rPr>
        <b/>
        <sz val="12"/>
        <color theme="1"/>
        <rFont val="Calibri"/>
        <family val="2"/>
        <charset val="238"/>
        <scheme val="minor"/>
      </rPr>
      <t>Saját hatáskörben</t>
    </r>
    <r>
      <rPr>
        <sz val="12"/>
        <color theme="1"/>
        <rFont val="Calibri"/>
        <family val="2"/>
        <charset val="238"/>
        <scheme val="minor"/>
      </rPr>
      <t xml:space="preserve"> benyújtott előirányzat-módosítás </t>
    </r>
    <r>
      <rPr>
        <b/>
        <sz val="12"/>
        <color theme="1"/>
        <rFont val="Calibri"/>
        <family val="2"/>
        <charset val="238"/>
        <scheme val="minor"/>
      </rPr>
      <t>összesen</t>
    </r>
  </si>
  <si>
    <t>B=B1+B2+B3+B4+B5+B6+B7+B813+B816</t>
  </si>
  <si>
    <r>
      <rPr>
        <b/>
        <sz val="12"/>
        <color theme="1"/>
        <rFont val="Calibri"/>
        <family val="2"/>
        <charset val="238"/>
        <scheme val="minor"/>
      </rPr>
      <t>Országgyűlés, Kormány, illetve felügyeleti hatáskörben</t>
    </r>
    <r>
      <rPr>
        <sz val="12"/>
        <color theme="1"/>
        <rFont val="Calibri"/>
        <family val="2"/>
        <charset val="238"/>
        <scheme val="minor"/>
      </rPr>
      <t xml:space="preserve"> benyújtott előirányzat-módosítások összesen</t>
    </r>
  </si>
  <si>
    <t>A bevételek és kiadások egyenlege (V) oszlop adata ellenőrző adat, értéke csak nulla lehet, ellenkező esetben a táblázat kitöltése hibás.</t>
  </si>
  <si>
    <r>
      <t xml:space="preserve">A táblázatot a </t>
    </r>
    <r>
      <rPr>
        <b/>
        <sz val="12"/>
        <color theme="1"/>
        <rFont val="Calibri"/>
        <family val="2"/>
        <charset val="238"/>
        <scheme val="minor"/>
      </rPr>
      <t>végleges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u/>
        <sz val="12"/>
        <color theme="1"/>
        <rFont val="Calibri"/>
        <family val="2"/>
        <charset val="238"/>
        <scheme val="minor"/>
      </rPr>
      <t>főkönyvi</t>
    </r>
    <r>
      <rPr>
        <b/>
        <sz val="12"/>
        <color theme="1"/>
        <rFont val="Calibri"/>
        <family val="2"/>
        <charset val="238"/>
        <scheme val="minor"/>
      </rPr>
      <t xml:space="preserve"> adatoknak megfelelően kell kitölteni.</t>
    </r>
  </si>
  <si>
    <r>
      <t xml:space="preserve">Kérjük, hogy a táblázat </t>
    </r>
    <r>
      <rPr>
        <b/>
        <sz val="12"/>
        <color theme="1"/>
        <rFont val="Calibri"/>
        <family val="2"/>
        <charset val="238"/>
        <scheme val="minor"/>
      </rPr>
      <t>szerkezetét és képleteit ne változtassák meg</t>
    </r>
    <r>
      <rPr>
        <sz val="12"/>
        <color theme="1"/>
        <rFont val="Calibri"/>
        <family val="2"/>
        <charset val="238"/>
        <scheme val="minor"/>
      </rPr>
      <t>.</t>
    </r>
  </si>
  <si>
    <r>
      <t xml:space="preserve">Az intézmény éves összesített adatait a táblázat </t>
    </r>
    <r>
      <rPr>
        <b/>
        <sz val="12"/>
        <color theme="1"/>
        <rFont val="Calibri"/>
        <family val="2"/>
        <charset val="238"/>
        <scheme val="minor"/>
      </rPr>
      <t xml:space="preserve">forintban </t>
    </r>
    <r>
      <rPr>
        <sz val="12"/>
        <color theme="1"/>
        <rFont val="Calibri"/>
        <family val="2"/>
        <charset val="238"/>
        <scheme val="minor"/>
      </rPr>
      <t>tartalmazza.</t>
    </r>
  </si>
  <si>
    <r>
      <t xml:space="preserve">Az egyes, saját hatáskörben  módosított tételeket a módosítás </t>
    </r>
    <r>
      <rPr>
        <b/>
        <sz val="12"/>
        <color theme="1"/>
        <rFont val="Calibri"/>
        <family val="2"/>
        <charset val="238"/>
        <scheme val="minor"/>
      </rPr>
      <t>kincstári jogcíme szerint kell a három sor egyikében feltüntetni</t>
    </r>
    <r>
      <rPr>
        <sz val="12"/>
        <color theme="1"/>
        <rFont val="Calibri"/>
        <family val="2"/>
        <charset val="238"/>
        <scheme val="minor"/>
      </rPr>
      <t xml:space="preserve"> attól függően, hogy az kiemelt előirányzatok </t>
    </r>
    <r>
      <rPr>
        <b/>
        <sz val="12"/>
        <color theme="1"/>
        <rFont val="Calibri"/>
        <family val="2"/>
        <charset val="238"/>
        <scheme val="minor"/>
      </rPr>
      <t>közötti</t>
    </r>
    <r>
      <rPr>
        <sz val="12"/>
        <color theme="1"/>
        <rFont val="Calibri"/>
        <family val="2"/>
        <charset val="238"/>
        <scheme val="minor"/>
      </rPr>
      <t xml:space="preserve"> átcsoportosítás (81939999 jogcím), intézményi </t>
    </r>
    <r>
      <rPr>
        <b/>
        <sz val="12"/>
        <color theme="1"/>
        <rFont val="Calibri"/>
        <family val="2"/>
        <charset val="238"/>
        <scheme val="minor"/>
      </rPr>
      <t>többletbevétel</t>
    </r>
    <r>
      <rPr>
        <sz val="12"/>
        <color theme="1"/>
        <rFont val="Calibri"/>
        <family val="2"/>
        <charset val="238"/>
        <scheme val="minor"/>
      </rPr>
      <t xml:space="preserve"> (81949999 jogcím), vagy előző évi </t>
    </r>
    <r>
      <rPr>
        <b/>
        <sz val="12"/>
        <color theme="1"/>
        <rFont val="Calibri"/>
        <family val="2"/>
        <charset val="238"/>
        <scheme val="minor"/>
      </rPr>
      <t>maradvány</t>
    </r>
    <r>
      <rPr>
        <sz val="12"/>
        <color theme="1"/>
        <rFont val="Calibri"/>
        <family val="2"/>
        <charset val="238"/>
        <scheme val="minor"/>
      </rPr>
      <t xml:space="preserve"> előirányzatosítása (81959999 jogcím).</t>
    </r>
  </si>
  <si>
    <r>
      <t xml:space="preserve">A kiemelt előirányzaton </t>
    </r>
    <r>
      <rPr>
        <b/>
        <sz val="12"/>
        <color theme="1"/>
        <rFont val="Calibri"/>
        <family val="2"/>
        <charset val="238"/>
        <scheme val="minor"/>
      </rPr>
      <t>belüli</t>
    </r>
    <r>
      <rPr>
        <sz val="12"/>
        <color theme="1"/>
        <rFont val="Calibri"/>
        <family val="2"/>
        <charset val="238"/>
        <scheme val="minor"/>
      </rPr>
      <t xml:space="preserve"> átcsoportosításokat a táblázatban nem szükséges feltüntetni (tekintettel arra, hogy azok egyenlege a kiemelt előirányzat összességében nulla).</t>
    </r>
  </si>
  <si>
    <r>
      <t xml:space="preserve">Kérjük, hogy a </t>
    </r>
    <r>
      <rPr>
        <b/>
        <sz val="12"/>
        <color theme="1"/>
        <rFont val="Calibri"/>
        <family val="2"/>
        <charset val="238"/>
        <scheme val="minor"/>
      </rPr>
      <t xml:space="preserve">személyi juttatások </t>
    </r>
    <r>
      <rPr>
        <sz val="12"/>
        <color theme="1"/>
        <rFont val="Calibri"/>
        <family val="2"/>
        <charset val="238"/>
        <scheme val="minor"/>
      </rPr>
      <t>(L)</t>
    </r>
    <r>
      <rPr>
        <b/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oszlop kitöltésére kiemelt figyelmet fordítani szíveskedjenek.</t>
    </r>
  </si>
  <si>
    <r>
      <t xml:space="preserve">A táblázat </t>
    </r>
    <r>
      <rPr>
        <b/>
        <sz val="12"/>
        <color theme="1"/>
        <rFont val="Calibri"/>
        <family val="2"/>
        <charset val="238"/>
        <scheme val="minor"/>
      </rPr>
      <t>2018. évi módosított előirányzat összesen</t>
    </r>
    <r>
      <rPr>
        <sz val="12"/>
        <color theme="1"/>
        <rFont val="Calibri"/>
        <family val="2"/>
        <charset val="238"/>
        <scheme val="minor"/>
      </rPr>
      <t xml:space="preserve"> sorának adatai</t>
    </r>
    <r>
      <rPr>
        <b/>
        <sz val="12"/>
        <color theme="1"/>
        <rFont val="Calibri"/>
        <family val="2"/>
        <charset val="238"/>
        <scheme val="minor"/>
      </rPr>
      <t xml:space="preserve"> meg kell hogy egyezzenek</t>
    </r>
    <r>
      <rPr>
        <sz val="12"/>
        <color theme="1"/>
        <rFont val="Calibri"/>
        <family val="2"/>
        <charset val="238"/>
        <scheme val="minor"/>
      </rPr>
      <t xml:space="preserve"> a beszámoló </t>
    </r>
    <r>
      <rPr>
        <b/>
        <sz val="12"/>
        <color theme="1"/>
        <rFont val="Calibri"/>
        <family val="2"/>
        <charset val="238"/>
        <scheme val="minor"/>
      </rPr>
      <t xml:space="preserve">01-04. űrlap módosított előirányzatainak </t>
    </r>
    <r>
      <rPr>
        <sz val="12"/>
        <color theme="1"/>
        <rFont val="Calibri"/>
        <family val="2"/>
        <charset val="238"/>
        <scheme val="minor"/>
      </rPr>
      <t>adataival.</t>
    </r>
  </si>
  <si>
    <t>aláírás</t>
  </si>
  <si>
    <t>p.h.</t>
  </si>
  <si>
    <r>
      <t xml:space="preserve">A táblázatban minden, a </t>
    </r>
    <r>
      <rPr>
        <b/>
        <sz val="12"/>
        <color theme="1"/>
        <rFont val="Calibri"/>
        <family val="2"/>
        <charset val="238"/>
        <scheme val="minor"/>
      </rPr>
      <t>főkönyvben rögzített előirányzat-módosítást össze kell számítani</t>
    </r>
    <r>
      <rPr>
        <sz val="12"/>
        <color theme="1"/>
        <rFont val="Calibri"/>
        <family val="2"/>
        <charset val="238"/>
        <scheme val="minor"/>
      </rPr>
      <t xml:space="preserve"> előjel-helyesen, </t>
    </r>
    <r>
      <rPr>
        <b/>
        <sz val="12"/>
        <color theme="1"/>
        <rFont val="Calibri"/>
        <family val="2"/>
        <charset val="238"/>
        <scheme val="minor"/>
      </rPr>
      <t>függetlenül</t>
    </r>
    <r>
      <rPr>
        <sz val="12"/>
        <color theme="1"/>
        <rFont val="Calibri"/>
        <family val="2"/>
        <charset val="238"/>
        <scheme val="minor"/>
      </rPr>
      <t xml:space="preserve"> attól, hogy az előirányzat-módosítást a kincsári e-Adat rendszerben véglegesítette-e az intézmény, illetve a fejezet.</t>
    </r>
  </si>
  <si>
    <t>kancellár/gazdasági vezető</t>
  </si>
  <si>
    <t>Némethné Nagy Gellai Szilvia</t>
  </si>
  <si>
    <t>Kelt: Dunaújváros, 2019. február 28</t>
  </si>
  <si>
    <t>nemethnesz@uniduna-hu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</si>
</sst>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 applyFill="1" applyBorder="1" applyAlignment="1">
      <alignment vertical="center" wrapText="1"/>
    </xf>
    <xf numFmtId="164" fontId="0" fillId="2" borderId="6" xfId="1" applyNumberFormat="1" applyFont="1" applyFill="1" applyBorder="1" applyAlignment="1">
      <alignment horizontal="right" vertical="center" wrapText="1"/>
    </xf>
    <xf numFmtId="164" fontId="0" fillId="0" borderId="6" xfId="1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4" fontId="0" fillId="2" borderId="5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4" fillId="0" borderId="15" xfId="0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right" vertical="center"/>
    </xf>
    <xf numFmtId="164" fontId="0" fillId="0" borderId="1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14" xfId="0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0" fillId="0" borderId="11" xfId="1" applyNumberFormat="1" applyFont="1" applyFill="1" applyBorder="1" applyAlignment="1">
      <alignment horizontal="right" vertical="center" wrapText="1"/>
    </xf>
    <xf numFmtId="164" fontId="0" fillId="0" borderId="7" xfId="1" applyNumberFormat="1" applyFont="1" applyFill="1" applyBorder="1" applyAlignment="1">
      <alignment horizontal="right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164" fontId="2" fillId="0" borderId="23" xfId="1" applyNumberFormat="1" applyFont="1" applyFill="1" applyBorder="1" applyAlignment="1">
      <alignment horizontal="right" vertical="center"/>
    </xf>
    <xf numFmtId="164" fontId="0" fillId="0" borderId="9" xfId="1" applyNumberFormat="1" applyFont="1" applyFill="1" applyBorder="1" applyAlignment="1">
      <alignment horizontal="right" vertical="center" wrapText="1"/>
    </xf>
    <xf numFmtId="164" fontId="0" fillId="0" borderId="5" xfId="1" applyNumberFormat="1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vertical="center"/>
    </xf>
    <xf numFmtId="164" fontId="2" fillId="0" borderId="20" xfId="1" applyNumberFormat="1" applyFont="1" applyFill="1" applyBorder="1" applyAlignment="1">
      <alignment vertical="center" wrapText="1"/>
    </xf>
    <xf numFmtId="164" fontId="2" fillId="0" borderId="4" xfId="1" applyNumberFormat="1" applyFont="1" applyFill="1" applyBorder="1" applyAlignment="1">
      <alignment vertical="center" wrapText="1"/>
    </xf>
    <xf numFmtId="0" fontId="10" fillId="0" borderId="26" xfId="0" applyFont="1" applyFill="1" applyBorder="1" applyAlignment="1">
      <alignment horizontal="center" vertical="center" wrapText="1"/>
    </xf>
    <xf numFmtId="164" fontId="2" fillId="0" borderId="27" xfId="1" applyNumberFormat="1" applyFont="1" applyFill="1" applyBorder="1" applyAlignment="1">
      <alignment horizontal="right" vertical="center" wrapText="1"/>
    </xf>
    <xf numFmtId="164" fontId="0" fillId="0" borderId="28" xfId="1" applyNumberFormat="1" applyFont="1" applyFill="1" applyBorder="1" applyAlignment="1">
      <alignment horizontal="right" vertical="center" wrapText="1"/>
    </xf>
    <xf numFmtId="164" fontId="0" fillId="0" borderId="25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20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Fill="1" applyBorder="1" applyAlignment="1">
      <alignment horizontal="right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right" vertical="center"/>
    </xf>
    <xf numFmtId="164" fontId="2" fillId="3" borderId="12" xfId="1" applyNumberFormat="1" applyFont="1" applyFill="1" applyBorder="1" applyAlignment="1">
      <alignment horizontal="right" vertical="center"/>
    </xf>
    <xf numFmtId="164" fontId="2" fillId="3" borderId="23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vertical="center"/>
    </xf>
    <xf numFmtId="164" fontId="2" fillId="3" borderId="1" xfId="1" applyNumberFormat="1" applyFont="1" applyFill="1" applyBorder="1" applyAlignment="1">
      <alignment horizontal="right" vertical="center"/>
    </xf>
    <xf numFmtId="164" fontId="2" fillId="3" borderId="27" xfId="1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0" fillId="3" borderId="3" xfId="1" applyNumberFormat="1" applyFont="1" applyFill="1" applyBorder="1" applyAlignment="1">
      <alignment horizontal="right" vertical="center" wrapText="1"/>
    </xf>
    <xf numFmtId="164" fontId="0" fillId="3" borderId="12" xfId="1" applyNumberFormat="1" applyFont="1" applyFill="1" applyBorder="1" applyAlignment="1">
      <alignment horizontal="right" vertical="center" wrapText="1"/>
    </xf>
    <xf numFmtId="164" fontId="0" fillId="3" borderId="23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3" borderId="27" xfId="1" applyNumberFormat="1" applyFont="1" applyFill="1" applyBorder="1" applyAlignment="1">
      <alignment horizontal="right" vertical="center" wrapText="1"/>
    </xf>
    <xf numFmtId="0" fontId="16" fillId="3" borderId="21" xfId="0" applyFont="1" applyFill="1" applyBorder="1" applyAlignment="1">
      <alignment horizontal="center" vertical="center" wrapText="1"/>
    </xf>
    <xf numFmtId="164" fontId="16" fillId="3" borderId="19" xfId="1" applyNumberFormat="1" applyFont="1" applyFill="1" applyBorder="1" applyAlignment="1">
      <alignment horizontal="right" vertical="center"/>
    </xf>
    <xf numFmtId="164" fontId="16" fillId="3" borderId="18" xfId="1" applyNumberFormat="1" applyFont="1" applyFill="1" applyBorder="1" applyAlignment="1">
      <alignment horizontal="right" vertical="center"/>
    </xf>
    <xf numFmtId="164" fontId="16" fillId="3" borderId="24" xfId="1" applyNumberFormat="1" applyFont="1" applyFill="1" applyBorder="1" applyAlignment="1">
      <alignment horizontal="right" vertical="center"/>
    </xf>
    <xf numFmtId="164" fontId="16" fillId="3" borderId="21" xfId="1" applyNumberFormat="1" applyFont="1" applyFill="1" applyBorder="1" applyAlignment="1">
      <alignment vertical="center"/>
    </xf>
    <xf numFmtId="164" fontId="16" fillId="3" borderId="21" xfId="1" applyNumberFormat="1" applyFont="1" applyFill="1" applyBorder="1" applyAlignment="1">
      <alignment horizontal="right" vertical="center"/>
    </xf>
    <xf numFmtId="164" fontId="16" fillId="3" borderId="29" xfId="1" applyNumberFormat="1" applyFont="1" applyFill="1" applyBorder="1" applyAlignment="1">
      <alignment horizontal="right" vertical="center" wrapText="1"/>
    </xf>
    <xf numFmtId="0" fontId="15" fillId="3" borderId="21" xfId="0" applyFont="1" applyFill="1" applyBorder="1" applyAlignment="1">
      <alignment horizontal="center" vertical="center" wrapText="1"/>
    </xf>
    <xf numFmtId="164" fontId="0" fillId="3" borderId="19" xfId="1" applyNumberFormat="1" applyFont="1" applyFill="1" applyBorder="1" applyAlignment="1">
      <alignment horizontal="right" vertical="center" wrapText="1"/>
    </xf>
    <xf numFmtId="164" fontId="0" fillId="3" borderId="18" xfId="1" applyNumberFormat="1" applyFont="1" applyFill="1" applyBorder="1" applyAlignment="1">
      <alignment horizontal="right" vertical="center" wrapText="1"/>
    </xf>
    <xf numFmtId="164" fontId="0" fillId="3" borderId="24" xfId="1" applyNumberFormat="1" applyFont="1" applyFill="1" applyBorder="1" applyAlignment="1">
      <alignment horizontal="right" vertical="center" wrapText="1"/>
    </xf>
    <xf numFmtId="164" fontId="2" fillId="3" borderId="21" xfId="1" applyNumberFormat="1" applyFont="1" applyFill="1" applyBorder="1" applyAlignment="1">
      <alignment vertical="center" wrapText="1"/>
    </xf>
    <xf numFmtId="164" fontId="2" fillId="3" borderId="21" xfId="1" applyNumberFormat="1" applyFont="1" applyFill="1" applyBorder="1" applyAlignment="1">
      <alignment horizontal="right" vertical="center" wrapText="1"/>
    </xf>
    <xf numFmtId="164" fontId="0" fillId="3" borderId="29" xfId="1" applyNumberFormat="1" applyFont="1" applyFill="1" applyBorder="1" applyAlignment="1">
      <alignment horizontal="right" vertical="center" wrapText="1"/>
    </xf>
    <xf numFmtId="164" fontId="0" fillId="2" borderId="11" xfId="1" applyNumberFormat="1" applyFont="1" applyFill="1" applyBorder="1" applyAlignment="1">
      <alignment horizontal="right" vertical="center" wrapText="1"/>
    </xf>
    <xf numFmtId="164" fontId="0" fillId="2" borderId="7" xfId="1" applyNumberFormat="1" applyFont="1" applyFill="1" applyBorder="1" applyAlignment="1">
      <alignment horizontal="right" vertical="center" wrapText="1"/>
    </xf>
    <xf numFmtId="164" fontId="0" fillId="2" borderId="9" xfId="1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" fillId="0" borderId="0" xfId="0" applyFont="1"/>
    <xf numFmtId="0" fontId="15" fillId="0" borderId="0" xfId="0" applyFont="1"/>
    <xf numFmtId="0" fontId="19" fillId="0" borderId="0" xfId="2" applyFont="1" applyBorder="1" applyAlignment="1" applyProtection="1">
      <alignment horizontal="right" vertical="top"/>
      <protection locked="0"/>
    </xf>
    <xf numFmtId="0" fontId="19" fillId="0" borderId="0" xfId="2" applyFont="1" applyAlignment="1" applyProtection="1">
      <alignment horizontal="center"/>
      <protection locked="0"/>
    </xf>
    <xf numFmtId="164" fontId="0" fillId="0" borderId="0" xfId="0" applyNumberFormat="1"/>
    <xf numFmtId="164" fontId="2" fillId="0" borderId="0" xfId="0" applyNumberFormat="1" applyFont="1" applyFill="1"/>
    <xf numFmtId="164" fontId="0" fillId="4" borderId="6" xfId="1" applyNumberFormat="1" applyFont="1" applyFill="1" applyBorder="1" applyAlignment="1">
      <alignment horizontal="right" vertical="center" wrapText="1"/>
    </xf>
    <xf numFmtId="164" fontId="2" fillId="4" borderId="4" xfId="1" applyNumberFormat="1" applyFont="1" applyFill="1" applyBorder="1" applyAlignment="1">
      <alignment vertical="center" wrapText="1"/>
    </xf>
    <xf numFmtId="0" fontId="18" fillId="0" borderId="32" xfId="2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28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3">
    <cellStyle name="Ezres" xfId="1" builtinId="3"/>
    <cellStyle name="Normál" xfId="0" builtinId="0"/>
    <cellStyle name="Normá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9" sqref="B9"/>
    </sheetView>
  </sheetViews>
  <sheetFormatPr defaultRowHeight="15" x14ac:dyDescent="0.25"/>
  <cols>
    <col min="1" max="1" width="38" customWidth="1"/>
    <col min="2" max="2" width="24.28515625" customWidth="1"/>
    <col min="3" max="3" width="19.5703125" customWidth="1"/>
    <col min="4" max="4" width="16.42578125" customWidth="1"/>
    <col min="5" max="5" width="21.5703125" customWidth="1"/>
    <col min="6" max="6" width="16.42578125" customWidth="1"/>
    <col min="7" max="7" width="23" customWidth="1"/>
    <col min="8" max="8" width="15.140625" customWidth="1"/>
    <col min="9" max="9" width="22.7109375" customWidth="1"/>
    <col min="10" max="10" width="22.85546875" customWidth="1"/>
    <col min="11" max="11" width="24.42578125" style="1" customWidth="1"/>
    <col min="12" max="12" width="21.85546875" customWidth="1"/>
    <col min="13" max="13" width="20.42578125" customWidth="1"/>
    <col min="14" max="14" width="22.7109375" customWidth="1"/>
    <col min="15" max="15" width="21.42578125" customWidth="1"/>
    <col min="16" max="17" width="18.85546875" customWidth="1"/>
    <col min="18" max="18" width="19.140625" customWidth="1"/>
    <col min="19" max="19" width="16" customWidth="1"/>
    <col min="20" max="20" width="15.28515625" customWidth="1"/>
    <col min="21" max="21" width="25.140625" style="1" customWidth="1"/>
    <col min="22" max="22" width="21.5703125" customWidth="1"/>
  </cols>
  <sheetData>
    <row r="1" spans="1:22" ht="18.75" x14ac:dyDescent="0.3">
      <c r="V1" s="12" t="s">
        <v>37</v>
      </c>
    </row>
    <row r="2" spans="1:22" ht="21" x14ac:dyDescent="0.35">
      <c r="A2" s="4" t="s">
        <v>43</v>
      </c>
    </row>
    <row r="3" spans="1:22" ht="15.75" thickBot="1" x14ac:dyDescent="0.3">
      <c r="V3" s="11" t="s">
        <v>36</v>
      </c>
    </row>
    <row r="4" spans="1:22" s="19" customFormat="1" ht="15.75" thickBot="1" x14ac:dyDescent="0.3">
      <c r="A4" s="93" t="s">
        <v>52</v>
      </c>
      <c r="B4" s="96" t="s">
        <v>35</v>
      </c>
      <c r="C4" s="97"/>
      <c r="D4" s="97"/>
      <c r="E4" s="97"/>
      <c r="F4" s="97"/>
      <c r="G4" s="97"/>
      <c r="H4" s="97"/>
      <c r="I4" s="97"/>
      <c r="J4" s="97"/>
      <c r="K4" s="98"/>
      <c r="L4" s="96" t="s">
        <v>34</v>
      </c>
      <c r="M4" s="97"/>
      <c r="N4" s="97"/>
      <c r="O4" s="97"/>
      <c r="P4" s="97"/>
      <c r="Q4" s="97"/>
      <c r="R4" s="97"/>
      <c r="S4" s="97"/>
      <c r="T4" s="97"/>
      <c r="U4" s="98"/>
      <c r="V4" s="99" t="s">
        <v>33</v>
      </c>
    </row>
    <row r="5" spans="1:22" s="20" customFormat="1" ht="60" x14ac:dyDescent="0.25">
      <c r="A5" s="94"/>
      <c r="B5" s="46" t="s">
        <v>32</v>
      </c>
      <c r="C5" s="47" t="s">
        <v>31</v>
      </c>
      <c r="D5" s="47" t="s">
        <v>47</v>
      </c>
      <c r="E5" s="47" t="s">
        <v>48</v>
      </c>
      <c r="F5" s="47" t="s">
        <v>49</v>
      </c>
      <c r="G5" s="47" t="s">
        <v>30</v>
      </c>
      <c r="H5" s="47" t="s">
        <v>29</v>
      </c>
      <c r="I5" s="47" t="s">
        <v>28</v>
      </c>
      <c r="J5" s="48" t="s">
        <v>51</v>
      </c>
      <c r="K5" s="50" t="s">
        <v>27</v>
      </c>
      <c r="L5" s="46" t="s">
        <v>26</v>
      </c>
      <c r="M5" s="47" t="s">
        <v>25</v>
      </c>
      <c r="N5" s="47" t="s">
        <v>24</v>
      </c>
      <c r="O5" s="47" t="s">
        <v>23</v>
      </c>
      <c r="P5" s="47" t="s">
        <v>22</v>
      </c>
      <c r="Q5" s="47" t="s">
        <v>21</v>
      </c>
      <c r="R5" s="47" t="s">
        <v>20</v>
      </c>
      <c r="S5" s="47" t="s">
        <v>41</v>
      </c>
      <c r="T5" s="48" t="s">
        <v>42</v>
      </c>
      <c r="U5" s="49" t="s">
        <v>19</v>
      </c>
      <c r="V5" s="100"/>
    </row>
    <row r="6" spans="1:22" s="19" customFormat="1" ht="32.25" customHeight="1" thickBot="1" x14ac:dyDescent="0.3">
      <c r="A6" s="95"/>
      <c r="B6" s="25" t="s">
        <v>18</v>
      </c>
      <c r="C6" s="21" t="s">
        <v>17</v>
      </c>
      <c r="D6" s="21" t="s">
        <v>44</v>
      </c>
      <c r="E6" s="21" t="s">
        <v>45</v>
      </c>
      <c r="F6" s="21" t="s">
        <v>46</v>
      </c>
      <c r="G6" s="21" t="s">
        <v>16</v>
      </c>
      <c r="H6" s="21" t="s">
        <v>15</v>
      </c>
      <c r="I6" s="21" t="s">
        <v>14</v>
      </c>
      <c r="J6" s="31" t="s">
        <v>50</v>
      </c>
      <c r="K6" s="35" t="s">
        <v>59</v>
      </c>
      <c r="L6" s="25" t="s">
        <v>13</v>
      </c>
      <c r="M6" s="21" t="s">
        <v>12</v>
      </c>
      <c r="N6" s="21" t="s">
        <v>11</v>
      </c>
      <c r="O6" s="21" t="s">
        <v>10</v>
      </c>
      <c r="P6" s="21" t="s">
        <v>9</v>
      </c>
      <c r="Q6" s="21" t="s">
        <v>8</v>
      </c>
      <c r="R6" s="21" t="s">
        <v>7</v>
      </c>
      <c r="S6" s="21" t="s">
        <v>38</v>
      </c>
      <c r="T6" s="31" t="s">
        <v>39</v>
      </c>
      <c r="U6" s="35" t="s">
        <v>40</v>
      </c>
      <c r="V6" s="39" t="s">
        <v>6</v>
      </c>
    </row>
    <row r="7" spans="1:22" s="15" customFormat="1" ht="54" customHeight="1" thickBot="1" x14ac:dyDescent="0.3">
      <c r="A7" s="51" t="s">
        <v>57</v>
      </c>
      <c r="B7" s="52">
        <v>687200000</v>
      </c>
      <c r="C7" s="53">
        <v>451300000</v>
      </c>
      <c r="D7" s="53"/>
      <c r="E7" s="53">
        <v>850600000</v>
      </c>
      <c r="F7" s="53"/>
      <c r="G7" s="53">
        <v>40000000</v>
      </c>
      <c r="H7" s="53"/>
      <c r="I7" s="53"/>
      <c r="J7" s="54">
        <v>1001517000</v>
      </c>
      <c r="K7" s="55">
        <f>SUM(B7:J7)</f>
        <v>3030617000</v>
      </c>
      <c r="L7" s="52">
        <v>939672000</v>
      </c>
      <c r="M7" s="53">
        <v>206681000</v>
      </c>
      <c r="N7" s="53">
        <v>1390178000</v>
      </c>
      <c r="O7" s="53">
        <v>112186000</v>
      </c>
      <c r="P7" s="53">
        <v>5000000</v>
      </c>
      <c r="Q7" s="53">
        <v>368900000</v>
      </c>
      <c r="R7" s="53">
        <v>8000000</v>
      </c>
      <c r="S7" s="53"/>
      <c r="T7" s="54"/>
      <c r="U7" s="56">
        <f>SUM(L7:T7)</f>
        <v>3030617000</v>
      </c>
      <c r="V7" s="57">
        <f>K7-U7</f>
        <v>0</v>
      </c>
    </row>
    <row r="8" spans="1:22" s="24" customFormat="1" ht="54" customHeight="1" x14ac:dyDescent="0.25">
      <c r="A8" s="29" t="s">
        <v>53</v>
      </c>
      <c r="B8" s="79">
        <v>0</v>
      </c>
      <c r="C8" s="18">
        <v>0</v>
      </c>
      <c r="D8" s="18"/>
      <c r="E8" s="18"/>
      <c r="F8" s="18"/>
      <c r="G8" s="18">
        <v>0</v>
      </c>
      <c r="H8" s="18">
        <v>0</v>
      </c>
      <c r="I8" s="18">
        <v>0</v>
      </c>
      <c r="J8" s="81"/>
      <c r="K8" s="37">
        <f>SUM(B8:J8)</f>
        <v>0</v>
      </c>
      <c r="L8" s="27">
        <f>-33141107+141107</f>
        <v>-33000000</v>
      </c>
      <c r="M8" s="23"/>
      <c r="N8" s="23">
        <v>-251095230</v>
      </c>
      <c r="O8" s="23">
        <f>-8817095-6182905</f>
        <v>-15000000</v>
      </c>
      <c r="P8" s="23">
        <f>366962940-67867710</f>
        <v>299095230</v>
      </c>
      <c r="Q8" s="23"/>
      <c r="R8" s="23"/>
      <c r="S8" s="23"/>
      <c r="T8" s="33"/>
      <c r="U8" s="44">
        <f>SUM(L8:T8)</f>
        <v>0</v>
      </c>
      <c r="V8" s="41">
        <f t="shared" ref="V8:V14" si="0">K8-U8</f>
        <v>0</v>
      </c>
    </row>
    <row r="9" spans="1:22" s="24" customFormat="1" ht="54" customHeight="1" x14ac:dyDescent="0.25">
      <c r="A9" s="30" t="s">
        <v>54</v>
      </c>
      <c r="B9" s="28">
        <v>67867710</v>
      </c>
      <c r="C9" s="10"/>
      <c r="D9" s="10"/>
      <c r="E9" s="89"/>
      <c r="F9" s="10"/>
      <c r="G9" s="10">
        <v>66395986</v>
      </c>
      <c r="H9" s="10"/>
      <c r="I9" s="9">
        <v>0</v>
      </c>
      <c r="J9" s="13"/>
      <c r="K9" s="90">
        <f>SUM(B9:J9)</f>
        <v>134263696</v>
      </c>
      <c r="L9" s="28"/>
      <c r="M9" s="10"/>
      <c r="N9" s="89"/>
      <c r="O9" s="89">
        <v>66395986</v>
      </c>
      <c r="P9" s="10"/>
      <c r="Q9" s="10"/>
      <c r="R9" s="10"/>
      <c r="S9" s="10"/>
      <c r="T9" s="34"/>
      <c r="U9" s="45">
        <f>SUM(L9:T9)</f>
        <v>66395986</v>
      </c>
      <c r="V9" s="42">
        <f t="shared" si="0"/>
        <v>67867710</v>
      </c>
    </row>
    <row r="10" spans="1:22" s="24" customFormat="1" ht="54" customHeight="1" x14ac:dyDescent="0.25">
      <c r="A10" s="30" t="s">
        <v>55</v>
      </c>
      <c r="B10" s="80">
        <v>0</v>
      </c>
      <c r="C10" s="9">
        <v>0</v>
      </c>
      <c r="D10" s="9"/>
      <c r="E10" s="9"/>
      <c r="F10" s="9"/>
      <c r="G10" s="9">
        <v>0</v>
      </c>
      <c r="H10" s="9">
        <v>0</v>
      </c>
      <c r="I10" s="10">
        <v>760179673</v>
      </c>
      <c r="J10" s="13"/>
      <c r="K10" s="38">
        <f>SUM(B10:J10)</f>
        <v>760179673</v>
      </c>
      <c r="L10" s="28">
        <v>385179673</v>
      </c>
      <c r="M10" s="10">
        <v>50000000</v>
      </c>
      <c r="N10" s="10">
        <v>230000000</v>
      </c>
      <c r="O10" s="10">
        <v>50000000</v>
      </c>
      <c r="P10" s="10"/>
      <c r="Q10" s="10">
        <v>45000000</v>
      </c>
      <c r="R10" s="10"/>
      <c r="S10" s="10"/>
      <c r="T10" s="34"/>
      <c r="U10" s="45">
        <f t="shared" ref="U10" si="1">SUM(L10:T10)</f>
        <v>760179673</v>
      </c>
      <c r="V10" s="42">
        <f t="shared" si="0"/>
        <v>0</v>
      </c>
    </row>
    <row r="11" spans="1:22" s="24" customFormat="1" ht="54" customHeight="1" thickBot="1" x14ac:dyDescent="0.3">
      <c r="A11" s="72" t="s">
        <v>58</v>
      </c>
      <c r="B11" s="73">
        <f>+B8+B9+B10</f>
        <v>67867710</v>
      </c>
      <c r="C11" s="74">
        <f t="shared" ref="C11:U11" si="2">+C8+C9+C10</f>
        <v>0</v>
      </c>
      <c r="D11" s="74">
        <f t="shared" si="2"/>
        <v>0</v>
      </c>
      <c r="E11" s="74">
        <f t="shared" si="2"/>
        <v>0</v>
      </c>
      <c r="F11" s="74">
        <f t="shared" si="2"/>
        <v>0</v>
      </c>
      <c r="G11" s="74">
        <f>+G8+G9+G10</f>
        <v>66395986</v>
      </c>
      <c r="H11" s="74">
        <f t="shared" si="2"/>
        <v>0</v>
      </c>
      <c r="I11" s="74">
        <f t="shared" si="2"/>
        <v>760179673</v>
      </c>
      <c r="J11" s="75">
        <f t="shared" si="2"/>
        <v>0</v>
      </c>
      <c r="K11" s="76">
        <f t="shared" si="2"/>
        <v>894443369</v>
      </c>
      <c r="L11" s="73">
        <f t="shared" si="2"/>
        <v>352179673</v>
      </c>
      <c r="M11" s="74">
        <f t="shared" si="2"/>
        <v>50000000</v>
      </c>
      <c r="N11" s="74">
        <f t="shared" si="2"/>
        <v>-21095230</v>
      </c>
      <c r="O11" s="74">
        <f t="shared" si="2"/>
        <v>101395986</v>
      </c>
      <c r="P11" s="74">
        <f t="shared" si="2"/>
        <v>299095230</v>
      </c>
      <c r="Q11" s="74">
        <f t="shared" si="2"/>
        <v>45000000</v>
      </c>
      <c r="R11" s="74">
        <f t="shared" si="2"/>
        <v>0</v>
      </c>
      <c r="S11" s="74">
        <f t="shared" si="2"/>
        <v>0</v>
      </c>
      <c r="T11" s="75">
        <f t="shared" si="2"/>
        <v>0</v>
      </c>
      <c r="U11" s="77">
        <f t="shared" si="2"/>
        <v>826575659</v>
      </c>
      <c r="V11" s="78">
        <f t="shared" si="0"/>
        <v>67867710</v>
      </c>
    </row>
    <row r="12" spans="1:22" s="24" customFormat="1" ht="54" customHeight="1" thickBot="1" x14ac:dyDescent="0.3">
      <c r="A12" s="58" t="s">
        <v>60</v>
      </c>
      <c r="B12" s="59"/>
      <c r="C12" s="60"/>
      <c r="D12" s="60"/>
      <c r="E12" s="60">
        <v>159458731</v>
      </c>
      <c r="F12" s="60"/>
      <c r="G12" s="60"/>
      <c r="H12" s="60"/>
      <c r="I12" s="60"/>
      <c r="J12" s="61">
        <v>726997811</v>
      </c>
      <c r="K12" s="62">
        <f>SUM(B12:J12)</f>
        <v>886456542</v>
      </c>
      <c r="L12" s="59">
        <f>57986752-141107</f>
        <v>57845645</v>
      </c>
      <c r="M12" s="60">
        <f>11307423-15236</f>
        <v>11292187</v>
      </c>
      <c r="N12" s="60">
        <f>644252427+141914346</f>
        <v>786166773</v>
      </c>
      <c r="O12" s="60">
        <f>13607552+83940371-66395986</f>
        <v>31151937</v>
      </c>
      <c r="P12" s="60">
        <v>67867710</v>
      </c>
      <c r="Q12" s="60"/>
      <c r="R12" s="60"/>
      <c r="S12" s="60"/>
      <c r="T12" s="61"/>
      <c r="U12" s="63">
        <f>SUM(L12:P12)</f>
        <v>954324252</v>
      </c>
      <c r="V12" s="64">
        <f t="shared" si="0"/>
        <v>-67867710</v>
      </c>
    </row>
    <row r="13" spans="1:22" s="15" customFormat="1" ht="54" customHeight="1" thickBot="1" x14ac:dyDescent="0.3">
      <c r="A13" s="17" t="s">
        <v>5</v>
      </c>
      <c r="B13" s="26">
        <f>+B11+B12</f>
        <v>67867710</v>
      </c>
      <c r="C13" s="22">
        <f t="shared" ref="C13:U13" si="3">+C11+C12</f>
        <v>0</v>
      </c>
      <c r="D13" s="22">
        <f t="shared" si="3"/>
        <v>0</v>
      </c>
      <c r="E13" s="22">
        <f t="shared" si="3"/>
        <v>159458731</v>
      </c>
      <c r="F13" s="22">
        <f t="shared" si="3"/>
        <v>0</v>
      </c>
      <c r="G13" s="22">
        <f t="shared" si="3"/>
        <v>66395986</v>
      </c>
      <c r="H13" s="22">
        <f t="shared" si="3"/>
        <v>0</v>
      </c>
      <c r="I13" s="22">
        <f t="shared" si="3"/>
        <v>760179673</v>
      </c>
      <c r="J13" s="32">
        <f t="shared" si="3"/>
        <v>726997811</v>
      </c>
      <c r="K13" s="36">
        <f t="shared" si="3"/>
        <v>1780899911</v>
      </c>
      <c r="L13" s="26">
        <f t="shared" si="3"/>
        <v>410025318</v>
      </c>
      <c r="M13" s="22">
        <f t="shared" si="3"/>
        <v>61292187</v>
      </c>
      <c r="N13" s="22">
        <f t="shared" si="3"/>
        <v>765071543</v>
      </c>
      <c r="O13" s="22">
        <f t="shared" si="3"/>
        <v>132547923</v>
      </c>
      <c r="P13" s="22">
        <f t="shared" si="3"/>
        <v>366962940</v>
      </c>
      <c r="Q13" s="22">
        <f t="shared" si="3"/>
        <v>45000000</v>
      </c>
      <c r="R13" s="22">
        <f t="shared" si="3"/>
        <v>0</v>
      </c>
      <c r="S13" s="22">
        <f t="shared" si="3"/>
        <v>0</v>
      </c>
      <c r="T13" s="32">
        <f t="shared" si="3"/>
        <v>0</v>
      </c>
      <c r="U13" s="43">
        <f t="shared" si="3"/>
        <v>1780899911</v>
      </c>
      <c r="V13" s="40">
        <f t="shared" si="0"/>
        <v>0</v>
      </c>
    </row>
    <row r="14" spans="1:22" s="15" customFormat="1" ht="54" customHeight="1" thickBot="1" x14ac:dyDescent="0.3">
      <c r="A14" s="65" t="s">
        <v>56</v>
      </c>
      <c r="B14" s="66">
        <f>+B7+B13</f>
        <v>755067710</v>
      </c>
      <c r="C14" s="67">
        <f t="shared" ref="C14:U14" si="4">+C7+C13</f>
        <v>451300000</v>
      </c>
      <c r="D14" s="67">
        <f t="shared" si="4"/>
        <v>0</v>
      </c>
      <c r="E14" s="67">
        <f t="shared" si="4"/>
        <v>1010058731</v>
      </c>
      <c r="F14" s="67">
        <f t="shared" si="4"/>
        <v>0</v>
      </c>
      <c r="G14" s="67">
        <f t="shared" si="4"/>
        <v>106395986</v>
      </c>
      <c r="H14" s="67">
        <f t="shared" si="4"/>
        <v>0</v>
      </c>
      <c r="I14" s="67">
        <f t="shared" si="4"/>
        <v>760179673</v>
      </c>
      <c r="J14" s="68">
        <f t="shared" si="4"/>
        <v>1728514811</v>
      </c>
      <c r="K14" s="69">
        <f t="shared" si="4"/>
        <v>4811516911</v>
      </c>
      <c r="L14" s="66">
        <f t="shared" si="4"/>
        <v>1349697318</v>
      </c>
      <c r="M14" s="67">
        <f t="shared" si="4"/>
        <v>267973187</v>
      </c>
      <c r="N14" s="67">
        <f t="shared" si="4"/>
        <v>2155249543</v>
      </c>
      <c r="O14" s="67">
        <f t="shared" si="4"/>
        <v>244733923</v>
      </c>
      <c r="P14" s="67">
        <f t="shared" si="4"/>
        <v>371962940</v>
      </c>
      <c r="Q14" s="67">
        <f t="shared" si="4"/>
        <v>413900000</v>
      </c>
      <c r="R14" s="67">
        <f t="shared" si="4"/>
        <v>8000000</v>
      </c>
      <c r="S14" s="67">
        <f t="shared" si="4"/>
        <v>0</v>
      </c>
      <c r="T14" s="68">
        <f t="shared" si="4"/>
        <v>0</v>
      </c>
      <c r="U14" s="70">
        <f t="shared" si="4"/>
        <v>4811516911</v>
      </c>
      <c r="V14" s="71">
        <f t="shared" si="0"/>
        <v>0</v>
      </c>
    </row>
    <row r="15" spans="1:22" s="15" customFormat="1" ht="15.75" x14ac:dyDescent="0.25">
      <c r="A15" s="8"/>
      <c r="B15" s="14"/>
      <c r="C15" s="14"/>
      <c r="D15" s="14"/>
      <c r="E15" s="14">
        <v>1010058731</v>
      </c>
      <c r="F15" s="14"/>
      <c r="G15" s="14"/>
      <c r="H15" s="14"/>
      <c r="I15" s="14"/>
      <c r="J15" s="14"/>
      <c r="K15" s="14">
        <v>4811516911</v>
      </c>
      <c r="L15" s="14">
        <v>1349697318</v>
      </c>
      <c r="M15" s="14">
        <v>267973187</v>
      </c>
      <c r="N15" s="14">
        <v>2155249543</v>
      </c>
      <c r="O15" s="14">
        <v>244733923</v>
      </c>
      <c r="P15" s="14"/>
      <c r="Q15" s="14"/>
      <c r="R15" s="14"/>
      <c r="S15" s="14"/>
      <c r="T15" s="14"/>
      <c r="U15" s="14"/>
      <c r="V15" s="16"/>
    </row>
    <row r="16" spans="1:22" x14ac:dyDescent="0.25">
      <c r="A16" s="7" t="s">
        <v>4</v>
      </c>
      <c r="B16" s="7" t="s">
        <v>73</v>
      </c>
      <c r="E16" s="87">
        <f>E15-E14</f>
        <v>0</v>
      </c>
      <c r="J16">
        <v>1728514811</v>
      </c>
      <c r="K16" s="88">
        <f>K15-K14</f>
        <v>0</v>
      </c>
      <c r="L16" s="87">
        <f t="shared" ref="L16:M16" si="5">L15-L14</f>
        <v>0</v>
      </c>
      <c r="M16" s="87">
        <f t="shared" si="5"/>
        <v>0</v>
      </c>
      <c r="N16" s="87">
        <f>N15-N14</f>
        <v>0</v>
      </c>
      <c r="O16" s="87">
        <f>O15-O14</f>
        <v>0</v>
      </c>
    </row>
    <row r="17" spans="1:22" x14ac:dyDescent="0.25">
      <c r="A17" s="7" t="s">
        <v>3</v>
      </c>
      <c r="B17" s="7" t="s">
        <v>75</v>
      </c>
      <c r="J17" s="87">
        <f>J16-J14</f>
        <v>0</v>
      </c>
    </row>
    <row r="18" spans="1:22" x14ac:dyDescent="0.25">
      <c r="A18" s="6"/>
      <c r="B18" s="6"/>
    </row>
    <row r="19" spans="1:22" s="3" customFormat="1" ht="18.75" x14ac:dyDescent="0.3">
      <c r="A19" s="5" t="s">
        <v>2</v>
      </c>
      <c r="K19" s="4"/>
      <c r="U19" s="4"/>
    </row>
    <row r="20" spans="1:22" s="3" customFormat="1" ht="18.75" x14ac:dyDescent="0.3">
      <c r="K20" s="4"/>
      <c r="U20" s="4"/>
    </row>
    <row r="21" spans="1:22" s="82" customFormat="1" ht="23.25" customHeight="1" x14ac:dyDescent="0.25">
      <c r="A21" s="101" t="s">
        <v>62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</row>
    <row r="22" spans="1:22" s="82" customFormat="1" ht="29.25" customHeight="1" x14ac:dyDescent="0.25">
      <c r="A22" s="101" t="s">
        <v>63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</row>
    <row r="23" spans="1:22" s="82" customFormat="1" ht="29.25" customHeight="1" x14ac:dyDescent="0.25">
      <c r="A23" s="101" t="s">
        <v>64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 s="82" customFormat="1" ht="29.25" customHeight="1" x14ac:dyDescent="0.25">
      <c r="A24" s="101" t="s">
        <v>68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 s="82" customFormat="1" ht="29.25" customHeight="1" x14ac:dyDescent="0.25">
      <c r="A25" s="101" t="s">
        <v>71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 s="82" customFormat="1" ht="29.25" customHeight="1" x14ac:dyDescent="0.25">
      <c r="A26" s="101" t="s">
        <v>65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 s="82" customFormat="1" ht="29.25" customHeight="1" x14ac:dyDescent="0.25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</row>
    <row r="28" spans="1:22" s="82" customFormat="1" ht="29.25" customHeight="1" x14ac:dyDescent="0.25">
      <c r="A28" s="101" t="s">
        <v>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s="82" customFormat="1" ht="29.25" customHeight="1" x14ac:dyDescent="0.25">
      <c r="A29" s="101" t="s">
        <v>61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 s="82" customFormat="1" ht="29.25" customHeight="1" x14ac:dyDescent="0.25">
      <c r="A30" s="101" t="s">
        <v>67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 s="82" customFormat="1" ht="29.25" customHeight="1" x14ac:dyDescent="0.25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 s="2" customFormat="1" ht="29.25" customHeight="1" x14ac:dyDescent="0.25">
      <c r="B32"/>
      <c r="C32"/>
      <c r="D32"/>
      <c r="E32"/>
      <c r="F32"/>
      <c r="G32"/>
      <c r="H32"/>
      <c r="I32"/>
      <c r="J32"/>
      <c r="K32" s="1"/>
      <c r="L32"/>
      <c r="M32"/>
      <c r="N32"/>
      <c r="O32"/>
      <c r="P32"/>
      <c r="Q32"/>
      <c r="R32" s="91"/>
      <c r="S32" s="91"/>
      <c r="T32" s="91"/>
      <c r="U32" s="91"/>
      <c r="V32"/>
    </row>
    <row r="33" spans="1:21" ht="15.75" x14ac:dyDescent="0.25">
      <c r="A33" s="84" t="s">
        <v>74</v>
      </c>
      <c r="R33" s="85" t="s">
        <v>69</v>
      </c>
      <c r="S33" s="83"/>
      <c r="T33" s="83"/>
      <c r="U33" s="86" t="s">
        <v>70</v>
      </c>
    </row>
    <row r="34" spans="1:21" ht="24" customHeight="1" x14ac:dyDescent="0.25">
      <c r="R34" s="92" t="s">
        <v>72</v>
      </c>
      <c r="S34" s="92"/>
      <c r="T34" s="92"/>
      <c r="U34" s="92"/>
    </row>
  </sheetData>
  <mergeCells count="17">
    <mergeCell ref="V4:V5"/>
    <mergeCell ref="A23:V23"/>
    <mergeCell ref="A31:V31"/>
    <mergeCell ref="A25:V25"/>
    <mergeCell ref="A21:V21"/>
    <mergeCell ref="A22:V22"/>
    <mergeCell ref="A26:V26"/>
    <mergeCell ref="A27:V27"/>
    <mergeCell ref="A28:V28"/>
    <mergeCell ref="A29:V29"/>
    <mergeCell ref="A30:V30"/>
    <mergeCell ref="A24:V24"/>
    <mergeCell ref="R32:U32"/>
    <mergeCell ref="R34:U34"/>
    <mergeCell ref="A4:A6"/>
    <mergeCell ref="B4:K4"/>
    <mergeCell ref="L4:U4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Moór Krisztina</dc:creator>
  <cp:lastModifiedBy>Simon Ildikó</cp:lastModifiedBy>
  <cp:lastPrinted>2019-01-29T08:13:17Z</cp:lastPrinted>
  <dcterms:created xsi:type="dcterms:W3CDTF">2018-02-22T07:46:40Z</dcterms:created>
  <dcterms:modified xsi:type="dcterms:W3CDTF">2019-03-22T12:25:16Z</dcterms:modified>
</cp:coreProperties>
</file>